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83B1D06C-F7DA-498B-9414-681F269562E0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xlnm.Print_Titles" localSheetId="0">'00'!$1:$3</definedName>
    <definedName name="_xlnm.Print_Area" localSheetId="0">'00'!$A$1:$K$67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8" i="4" l="1"/>
  <c r="K39" i="4"/>
  <c r="K37" i="4"/>
  <c r="K36" i="4"/>
  <c r="K35" i="4"/>
  <c r="K15" i="4"/>
  <c r="K38" i="4"/>
  <c r="K30" i="4"/>
  <c r="K29" i="4"/>
  <c r="K28" i="4"/>
  <c r="K27" i="4"/>
  <c r="K14" i="4"/>
  <c r="K10" i="4"/>
  <c r="K45" i="4"/>
  <c r="K42" i="4"/>
  <c r="K43" i="4" s="1"/>
  <c r="K23" i="4"/>
  <c r="K22" i="4"/>
  <c r="K21" i="4"/>
  <c r="K8" i="4"/>
  <c r="K46" i="4"/>
  <c r="K24" i="4" l="1"/>
  <c r="K11" i="4"/>
  <c r="K16" i="4"/>
  <c r="K31" i="4"/>
  <c r="B48" i="4"/>
  <c r="B31" i="4"/>
  <c r="K52" i="4"/>
  <c r="K49" i="4" l="1"/>
  <c r="K50" i="4" s="1"/>
</calcChain>
</file>

<file path=xl/sharedStrings.xml><?xml version="1.0" encoding="utf-8"?>
<sst xmlns="http://schemas.openxmlformats.org/spreadsheetml/2006/main" count="94" uniqueCount="59">
  <si>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</si>
  <si>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</si>
  <si>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</si>
  <si>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</si>
  <si>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</si>
  <si>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</si>
  <si>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</si>
  <si>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</si>
  <si>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</si>
  <si>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</si>
  <si>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</si>
  <si>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</si>
  <si>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BATIMENT A</t>
  </si>
  <si>
    <t>Isolation thermique sous chape flottante</t>
  </si>
  <si>
    <t>Isolation acoustique</t>
  </si>
  <si>
    <t xml:space="preserve">ISOLATION </t>
  </si>
  <si>
    <t>CHAPE FLOTTANTE</t>
  </si>
  <si>
    <t>FAIENCE MURALE</t>
  </si>
  <si>
    <t>Faïence format 25x40</t>
  </si>
  <si>
    <t>CARRELAGE PARTIES COMMUNES</t>
  </si>
  <si>
    <t>CARRELAGE APPARTEMENTS</t>
  </si>
  <si>
    <t xml:space="preserve">Carrelage en grès émaillé anti-dérapant </t>
  </si>
  <si>
    <t>Cadre essuie-pieds</t>
  </si>
  <si>
    <t>Plinthes en grès émaillé</t>
  </si>
  <si>
    <t>Siphon</t>
  </si>
  <si>
    <t xml:space="preserve">Fourniture et pose de carrelage </t>
  </si>
  <si>
    <t>Fourniture et pose de plinthes assorties</t>
  </si>
  <si>
    <t>Surbot au pourtour des nourisses de chaudière et alimentation radiateurs, y compris remplissage au mortier blanc</t>
  </si>
  <si>
    <t>DOUCHE A L'ITALIENNE</t>
  </si>
  <si>
    <t>m²</t>
  </si>
  <si>
    <t>Quantité</t>
  </si>
  <si>
    <t>Remplissage des surbots réalisés en plinthes bois dans les appts hors carrelage</t>
  </si>
  <si>
    <t>ml</t>
  </si>
  <si>
    <t xml:space="preserve">MAISONS </t>
  </si>
  <si>
    <t>Lot n°12 - CHAPE/ISOLATION/CARRELAGE/FAIENCE</t>
  </si>
  <si>
    <t>12.01</t>
  </si>
  <si>
    <t>12.01.01</t>
  </si>
  <si>
    <t>12.01.02</t>
  </si>
  <si>
    <t>12.02</t>
  </si>
  <si>
    <t>12.03</t>
  </si>
  <si>
    <t>12.04</t>
  </si>
  <si>
    <t>12.04.01</t>
  </si>
  <si>
    <t>12.04.02</t>
  </si>
  <si>
    <t>12.04.03</t>
  </si>
  <si>
    <t>12.04.04</t>
  </si>
  <si>
    <t>12.05</t>
  </si>
  <si>
    <t>12.06</t>
  </si>
  <si>
    <t>Pour tous les logements du RDC, y compris parties communes et locaux communs</t>
  </si>
  <si>
    <t>CARRELAGE MAISON</t>
  </si>
  <si>
    <t>. Pour l’ensemble des logements et parties communes du RDC du bâtiment collectif (sauf local poubelles)</t>
  </si>
  <si>
    <t>. Chape pour tous les logements et parties communes du RDC du collectif (sauf local poubelles)</t>
  </si>
  <si>
    <t xml:space="preserve">. Pour l’ensemble des RDC de la maison </t>
  </si>
  <si>
    <t>. Faïence toute hauteur au droit des douches pour  l’ensemble des SDB et SDE, débord d’un rang de part et d’autre</t>
  </si>
  <si>
    <t>. Faïence 1 rang au-dessus du lavabo</t>
  </si>
  <si>
    <t>Pour la maison et le bâtiment collectif :</t>
  </si>
  <si>
    <t>. Faïence 60cm au-dessus de l’évier des cuisines et au-dessus de l’espace de cuisson, y compris retour éventuel suivant
   position  cuisine. Dimension 20x20 blanche</t>
  </si>
  <si>
    <t>Pour les entrées, séjours, SDB, SDE, dégagements et placards du RDC de la maison:</t>
  </si>
  <si>
    <t xml:space="preserve">. Pour l’ensemble des douches au RDC 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</si>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</sst>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30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sz val="10"/>
      <color theme="1"/>
      <name val="Century Gothic"/>
      <family val="2"/>
    </font>
    <font>
      <sz val="10"/>
      <color theme="4" tint="-0.499984740745262"/>
      <name val="Arial Nova Cond"/>
      <family val="2"/>
    </font>
    <font>
      <b/>
      <sz val="10"/>
      <color theme="4" tint="-0.499984740745262"/>
      <name val="Arial Nova Cond"/>
      <family val="2"/>
    </font>
    <font>
      <b/>
      <sz val="12"/>
      <color theme="4" tint="-0.499984740745262"/>
      <name val="Arial Nova Cond"/>
      <family val="2"/>
    </font>
    <font>
      <sz val="12"/>
      <color theme="4" tint="-0.499984740745262"/>
      <name val="Arial Nova Cond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b/>
      <sz val="10"/>
      <color rgb="FF1F3864"/>
      <name val="Aptos"/>
      <family val="2"/>
    </font>
    <font>
      <sz val="10"/>
      <color rgb="FF1F3864"/>
      <name val="Aptos"/>
      <family val="2"/>
    </font>
    <font>
      <b/>
      <i/>
      <sz val="14"/>
      <color theme="4" tint="-0.499984740745262"/>
      <name val="Aptos"/>
      <family val="2"/>
    </font>
    <font>
      <i/>
      <sz val="14"/>
      <color theme="4" tint="-0.499984740745262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thin">
        <color indexed="64"/>
      </top>
      <bottom/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6" fillId="0" borderId="0" applyFont="0" applyFill="0" applyBorder="0" applyAlignment="0" applyProtection="0"/>
  </cellStyleXfs>
  <cellXfs count="157">
    <xf numFmtId="0" fontId="0" fillId="0" borderId="0" xfId="0">
      <alignment vertical="top"/>
    </xf>
    <xf numFmtId="0" fontId="17" fillId="0" borderId="0" xfId="0" applyFont="1">
      <alignment vertical="top"/>
    </xf>
    <xf numFmtId="0" fontId="18" fillId="0" borderId="0" xfId="0" applyFont="1">
      <alignment vertical="top"/>
    </xf>
    <xf numFmtId="49" fontId="17" fillId="0" borderId="0" xfId="0" applyNumberFormat="1" applyFont="1">
      <alignment vertical="top"/>
    </xf>
    <xf numFmtId="165" fontId="17" fillId="0" borderId="0" xfId="0" applyNumberFormat="1" applyFont="1">
      <alignment vertical="top"/>
    </xf>
    <xf numFmtId="44" fontId="17" fillId="0" borderId="0" xfId="48" applyFont="1" applyFill="1" applyBorder="1" applyAlignment="1" applyProtection="1">
      <alignment vertical="top"/>
    </xf>
    <xf numFmtId="164" fontId="17" fillId="0" borderId="0" xfId="0" applyNumberFormat="1" applyFont="1">
      <alignment vertical="top"/>
    </xf>
    <xf numFmtId="0" fontId="17" fillId="0" borderId="12" xfId="0" applyFont="1" applyBorder="1">
      <alignment vertical="top"/>
    </xf>
    <xf numFmtId="44" fontId="17" fillId="0" borderId="12" xfId="48" applyFont="1" applyFill="1" applyBorder="1" applyAlignment="1" applyProtection="1">
      <alignment vertical="top"/>
    </xf>
    <xf numFmtId="0" fontId="19" fillId="0" borderId="0" xfId="0" applyFont="1">
      <alignment vertical="top"/>
    </xf>
    <xf numFmtId="0" fontId="20" fillId="0" borderId="0" xfId="0" applyFont="1">
      <alignment vertical="top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21" fillId="0" borderId="8" xfId="48" applyFont="1" applyFill="1" applyBorder="1" applyAlignment="1" applyProtection="1">
      <alignment horizontal="center" vertical="center"/>
    </xf>
    <xf numFmtId="49" fontId="23" fillId="4" borderId="6" xfId="0" applyNumberFormat="1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 wrapText="1"/>
    </xf>
    <xf numFmtId="0" fontId="23" fillId="4" borderId="52" xfId="0" applyFont="1" applyFill="1" applyBorder="1" applyAlignment="1">
      <alignment horizontal="center" vertical="center" wrapText="1"/>
    </xf>
    <xf numFmtId="164" fontId="23" fillId="4" borderId="7" xfId="0" applyNumberFormat="1" applyFont="1" applyFill="1" applyBorder="1" applyAlignment="1">
      <alignment horizontal="center" vertical="center" wrapText="1"/>
    </xf>
    <xf numFmtId="165" fontId="23" fillId="4" borderId="7" xfId="0" applyNumberFormat="1" applyFont="1" applyFill="1" applyBorder="1" applyAlignment="1">
      <alignment horizontal="center" vertical="center" wrapText="1"/>
    </xf>
    <xf numFmtId="44" fontId="23" fillId="4" borderId="30" xfId="48" applyFont="1" applyFill="1" applyBorder="1" applyAlignment="1" applyProtection="1">
      <alignment horizontal="center" vertical="center" wrapText="1"/>
    </xf>
    <xf numFmtId="49" fontId="23" fillId="4" borderId="0" xfId="0" applyNumberFormat="1" applyFont="1" applyFill="1" applyAlignment="1">
      <alignment horizontal="center" vertical="center"/>
    </xf>
    <xf numFmtId="0" fontId="23" fillId="4" borderId="53" xfId="0" applyFont="1" applyFill="1" applyBorder="1" applyAlignment="1">
      <alignment horizontal="center" vertical="center" wrapText="1"/>
    </xf>
    <xf numFmtId="49" fontId="22" fillId="0" borderId="27" xfId="0" applyNumberFormat="1" applyFont="1" applyBorder="1">
      <alignment vertical="top"/>
    </xf>
    <xf numFmtId="49" fontId="23" fillId="0" borderId="28" xfId="0" applyNumberFormat="1" applyFont="1" applyBorder="1">
      <alignment vertical="top"/>
    </xf>
    <xf numFmtId="0" fontId="22" fillId="0" borderId="29" xfId="0" applyFont="1" applyBorder="1" applyAlignment="1">
      <alignment horizontal="center" vertical="top"/>
    </xf>
    <xf numFmtId="0" fontId="22" fillId="0" borderId="54" xfId="0" applyFont="1" applyBorder="1" applyAlignment="1">
      <alignment horizontal="center" vertical="top"/>
    </xf>
    <xf numFmtId="4" fontId="22" fillId="0" borderId="26" xfId="0" applyNumberFormat="1" applyFont="1" applyBorder="1" applyAlignment="1">
      <alignment horizontal="right" vertical="top"/>
    </xf>
    <xf numFmtId="165" fontId="22" fillId="0" borderId="26" xfId="0" applyNumberFormat="1" applyFont="1" applyBorder="1" applyAlignment="1">
      <alignment horizontal="right" vertical="top"/>
    </xf>
    <xf numFmtId="44" fontId="22" fillId="0" borderId="31" xfId="48" applyFont="1" applyFill="1" applyBorder="1" applyAlignment="1" applyProtection="1">
      <alignment horizontal="right" vertical="top"/>
      <protection locked="0"/>
    </xf>
    <xf numFmtId="49" fontId="24" fillId="0" borderId="43" xfId="0" applyNumberFormat="1" applyFont="1" applyBorder="1">
      <alignment vertical="top"/>
    </xf>
    <xf numFmtId="49" fontId="24" fillId="0" borderId="44" xfId="0" applyNumberFormat="1" applyFont="1" applyBorder="1">
      <alignment vertical="top"/>
    </xf>
    <xf numFmtId="0" fontId="25" fillId="0" borderId="43" xfId="0" applyFont="1" applyBorder="1" applyAlignment="1">
      <alignment horizontal="center" vertical="top"/>
    </xf>
    <xf numFmtId="0" fontId="25" fillId="0" borderId="55" xfId="0" applyFont="1" applyBorder="1" applyAlignment="1">
      <alignment horizontal="center" vertical="top"/>
    </xf>
    <xf numFmtId="4" fontId="25" fillId="0" borderId="45" xfId="0" applyNumberFormat="1" applyFont="1" applyBorder="1" applyAlignment="1">
      <alignment horizontal="right" vertical="top"/>
    </xf>
    <xf numFmtId="44" fontId="25" fillId="0" borderId="45" xfId="48" applyFont="1" applyBorder="1" applyAlignment="1">
      <alignment horizontal="right" vertical="top"/>
    </xf>
    <xf numFmtId="165" fontId="25" fillId="0" borderId="46" xfId="0" applyNumberFormat="1" applyFont="1" applyBorder="1" applyAlignment="1" applyProtection="1">
      <alignment horizontal="right" vertical="top"/>
      <protection locked="0"/>
    </xf>
    <xf numFmtId="49" fontId="23" fillId="0" borderId="24" xfId="0" applyNumberFormat="1" applyFont="1" applyBorder="1">
      <alignment vertical="top"/>
    </xf>
    <xf numFmtId="0" fontId="26" fillId="0" borderId="49" xfId="0" applyFont="1" applyBorder="1" applyAlignment="1">
      <alignment vertical="center"/>
    </xf>
    <xf numFmtId="49" fontId="22" fillId="0" borderId="24" xfId="0" applyNumberFormat="1" applyFont="1" applyBorder="1">
      <alignment vertical="top"/>
    </xf>
    <xf numFmtId="49" fontId="22" fillId="0" borderId="25" xfId="0" applyNumberFormat="1" applyFont="1" applyBorder="1">
      <alignment vertical="top"/>
    </xf>
    <xf numFmtId="0" fontId="23" fillId="5" borderId="47" xfId="18" applyFont="1" applyFill="1" applyBorder="1" applyAlignment="1">
      <alignment horizontal="right" vertical="top" wrapText="1"/>
    </xf>
    <xf numFmtId="49" fontId="23" fillId="5" borderId="3" xfId="18" applyNumberFormat="1" applyFont="1" applyFill="1" applyBorder="1">
      <alignment horizontal="left" vertical="top" wrapText="1"/>
    </xf>
    <xf numFmtId="0" fontId="23" fillId="5" borderId="3" xfId="0" applyFont="1" applyFill="1" applyBorder="1" applyAlignment="1">
      <alignment horizontal="center" vertical="top"/>
    </xf>
    <xf numFmtId="0" fontId="23" fillId="5" borderId="3" xfId="0" applyFont="1" applyFill="1" applyBorder="1" applyAlignment="1">
      <alignment horizontal="right" vertical="top"/>
    </xf>
    <xf numFmtId="0" fontId="23" fillId="5" borderId="33" xfId="0" applyFont="1" applyFill="1" applyBorder="1" applyAlignment="1">
      <alignment horizontal="right" vertical="top"/>
    </xf>
    <xf numFmtId="165" fontId="23" fillId="5" borderId="48" xfId="0" applyNumberFormat="1" applyFont="1" applyFill="1" applyBorder="1" applyAlignment="1" applyProtection="1">
      <alignment horizontal="right" vertical="top"/>
      <protection locked="0"/>
    </xf>
    <xf numFmtId="49" fontId="23" fillId="6" borderId="6" xfId="0" applyNumberFormat="1" applyFont="1" applyFill="1" applyBorder="1" applyAlignment="1">
      <alignment horizontal="center" vertical="center"/>
    </xf>
    <xf numFmtId="49" fontId="23" fillId="6" borderId="0" xfId="0" applyNumberFormat="1" applyFont="1" applyFill="1" applyAlignment="1">
      <alignment horizontal="center" vertical="center"/>
    </xf>
    <xf numFmtId="0" fontId="23" fillId="6" borderId="12" xfId="0" applyFont="1" applyFill="1" applyBorder="1" applyAlignment="1">
      <alignment horizontal="center" vertical="center" wrapText="1"/>
    </xf>
    <xf numFmtId="0" fontId="23" fillId="6" borderId="56" xfId="0" applyFont="1" applyFill="1" applyBorder="1" applyAlignment="1">
      <alignment horizontal="center" vertical="center" wrapText="1"/>
    </xf>
    <xf numFmtId="164" fontId="23" fillId="6" borderId="7" xfId="0" applyNumberFormat="1" applyFont="1" applyFill="1" applyBorder="1" applyAlignment="1">
      <alignment horizontal="center" vertical="center" wrapText="1"/>
    </xf>
    <xf numFmtId="165" fontId="23" fillId="6" borderId="7" xfId="0" applyNumberFormat="1" applyFont="1" applyFill="1" applyBorder="1" applyAlignment="1">
      <alignment horizontal="center" vertical="center" wrapText="1"/>
    </xf>
    <xf numFmtId="44" fontId="23" fillId="6" borderId="30" xfId="48" applyFont="1" applyFill="1" applyBorder="1" applyAlignment="1" applyProtection="1">
      <alignment horizontal="center" vertical="center" wrapText="1"/>
    </xf>
    <xf numFmtId="0" fontId="25" fillId="0" borderId="57" xfId="0" applyFont="1" applyBorder="1" applyAlignment="1">
      <alignment horizontal="center" vertical="top"/>
    </xf>
    <xf numFmtId="0" fontId="22" fillId="0" borderId="58" xfId="0" applyFont="1" applyBorder="1" applyAlignment="1">
      <alignment horizontal="center" vertical="top"/>
    </xf>
    <xf numFmtId="0" fontId="22" fillId="0" borderId="59" xfId="0" applyFont="1" applyBorder="1" applyAlignment="1">
      <alignment horizontal="center" vertical="top"/>
    </xf>
    <xf numFmtId="49" fontId="23" fillId="0" borderId="25" xfId="0" applyNumberFormat="1" applyFont="1" applyBorder="1">
      <alignment vertical="top"/>
    </xf>
    <xf numFmtId="0" fontId="23" fillId="5" borderId="4" xfId="18" applyFont="1" applyFill="1" applyBorder="1" applyAlignment="1">
      <alignment horizontal="right" vertical="top" wrapText="1"/>
    </xf>
    <xf numFmtId="165" fontId="23" fillId="5" borderId="3" xfId="0" applyNumberFormat="1" applyFont="1" applyFill="1" applyBorder="1" applyAlignment="1">
      <alignment horizontal="right" vertical="top"/>
    </xf>
    <xf numFmtId="165" fontId="23" fillId="5" borderId="33" xfId="0" applyNumberFormat="1" applyFont="1" applyFill="1" applyBorder="1" applyAlignment="1">
      <alignment horizontal="right" vertical="top"/>
    </xf>
    <xf numFmtId="44" fontId="23" fillId="5" borderId="32" xfId="48" applyFont="1" applyFill="1" applyBorder="1" applyAlignment="1" applyProtection="1">
      <alignment horizontal="right" vertical="top"/>
      <protection locked="0"/>
    </xf>
    <xf numFmtId="0" fontId="22" fillId="0" borderId="6" xfId="2" applyFont="1" applyFill="1" applyBorder="1">
      <alignment horizontal="left" vertical="top" wrapText="1"/>
    </xf>
    <xf numFmtId="49" fontId="22" fillId="0" borderId="0" xfId="27" applyFont="1" applyFill="1">
      <alignment horizontal="left" vertical="top" wrapText="1"/>
    </xf>
    <xf numFmtId="0" fontId="22" fillId="0" borderId="12" xfId="0" applyFont="1" applyBorder="1" applyAlignment="1" applyProtection="1">
      <alignment horizontal="center" vertical="top"/>
      <protection locked="0"/>
    </xf>
    <xf numFmtId="0" fontId="22" fillId="0" borderId="56" xfId="0" applyFont="1" applyBorder="1" applyAlignment="1" applyProtection="1">
      <alignment horizontal="center" vertical="top"/>
      <protection locked="0"/>
    </xf>
    <xf numFmtId="4" fontId="22" fillId="0" borderId="7" xfId="0" applyNumberFormat="1" applyFont="1" applyBorder="1" applyAlignment="1">
      <alignment horizontal="right" vertical="top"/>
    </xf>
    <xf numFmtId="165" fontId="22" fillId="0" borderId="7" xfId="0" applyNumberFormat="1" applyFont="1" applyBorder="1" applyAlignment="1" applyProtection="1">
      <alignment horizontal="right" vertical="top"/>
      <protection locked="0"/>
    </xf>
    <xf numFmtId="44" fontId="22" fillId="0" borderId="30" xfId="48" applyFont="1" applyFill="1" applyBorder="1" applyAlignment="1" applyProtection="1">
      <alignment horizontal="right" vertical="top"/>
      <protection locked="0"/>
    </xf>
    <xf numFmtId="49" fontId="24" fillId="0" borderId="25" xfId="0" applyNumberFormat="1" applyFont="1" applyBorder="1">
      <alignment vertical="top"/>
    </xf>
    <xf numFmtId="4" fontId="23" fillId="0" borderId="26" xfId="0" applyNumberFormat="1" applyFont="1" applyBorder="1" applyAlignment="1">
      <alignment horizontal="right" vertical="top"/>
    </xf>
    <xf numFmtId="165" fontId="23" fillId="0" borderId="26" xfId="0" applyNumberFormat="1" applyFont="1" applyBorder="1" applyAlignment="1">
      <alignment horizontal="right" vertical="top"/>
    </xf>
    <xf numFmtId="44" fontId="23" fillId="0" borderId="31" xfId="48" applyFont="1" applyFill="1" applyBorder="1" applyAlignment="1" applyProtection="1">
      <alignment horizontal="right" vertical="top"/>
      <protection locked="0"/>
    </xf>
    <xf numFmtId="49" fontId="24" fillId="0" borderId="24" xfId="0" applyNumberFormat="1" applyFont="1" applyBorder="1">
      <alignment vertical="top"/>
    </xf>
    <xf numFmtId="0" fontId="25" fillId="0" borderId="29" xfId="0" applyFont="1" applyBorder="1" applyAlignment="1">
      <alignment horizontal="center" vertical="top"/>
    </xf>
    <xf numFmtId="0" fontId="25" fillId="0" borderId="58" xfId="0" applyFont="1" applyBorder="1" applyAlignment="1">
      <alignment horizontal="center" vertical="top"/>
    </xf>
    <xf numFmtId="4" fontId="25" fillId="0" borderId="26" xfId="0" applyNumberFormat="1" applyFont="1" applyBorder="1" applyAlignment="1">
      <alignment horizontal="right" vertical="top"/>
    </xf>
    <xf numFmtId="165" fontId="25" fillId="0" borderId="26" xfId="0" applyNumberFormat="1" applyFont="1" applyBorder="1" applyAlignment="1">
      <alignment horizontal="right" vertical="top"/>
    </xf>
    <xf numFmtId="44" fontId="25" fillId="0" borderId="31" xfId="48" applyFont="1" applyFill="1" applyBorder="1" applyAlignment="1" applyProtection="1">
      <alignment horizontal="right" vertical="top"/>
      <protection locked="0"/>
    </xf>
    <xf numFmtId="0" fontId="27" fillId="0" borderId="50" xfId="0" applyFont="1" applyBorder="1">
      <alignment vertical="top"/>
    </xf>
    <xf numFmtId="0" fontId="27" fillId="0" borderId="51" xfId="0" applyFont="1" applyBorder="1">
      <alignment vertical="top"/>
    </xf>
    <xf numFmtId="0" fontId="27" fillId="0" borderId="0" xfId="0" applyFont="1">
      <alignment vertical="top"/>
    </xf>
    <xf numFmtId="0" fontId="23" fillId="0" borderId="38" xfId="18" applyFont="1" applyFill="1" applyBorder="1" applyAlignment="1">
      <alignment horizontal="right" vertical="top" wrapText="1"/>
    </xf>
    <xf numFmtId="49" fontId="23" fillId="0" borderId="39" xfId="18" applyNumberFormat="1" applyFont="1" applyFill="1" applyBorder="1">
      <alignment horizontal="left" vertical="top" wrapText="1"/>
    </xf>
    <xf numFmtId="0" fontId="23" fillId="0" borderId="38" xfId="0" applyFont="1" applyBorder="1" applyAlignment="1">
      <alignment horizontal="center" vertical="top"/>
    </xf>
    <xf numFmtId="0" fontId="23" fillId="0" borderId="60" xfId="0" applyFont="1" applyBorder="1" applyAlignment="1">
      <alignment horizontal="center" vertical="top"/>
    </xf>
    <xf numFmtId="0" fontId="23" fillId="0" borderId="25" xfId="0" applyFont="1" applyBorder="1" applyAlignment="1">
      <alignment horizontal="right" vertical="top"/>
    </xf>
    <xf numFmtId="165" fontId="23" fillId="0" borderId="41" xfId="0" applyNumberFormat="1" applyFont="1" applyBorder="1" applyAlignment="1">
      <alignment horizontal="right" vertical="top"/>
    </xf>
    <xf numFmtId="0" fontId="23" fillId="0" borderId="40" xfId="0" applyFont="1" applyBorder="1" applyAlignment="1">
      <alignment horizontal="center" vertical="top"/>
    </xf>
    <xf numFmtId="44" fontId="23" fillId="0" borderId="42" xfId="48" applyFont="1" applyFill="1" applyBorder="1" applyAlignment="1" applyProtection="1">
      <alignment horizontal="right" vertical="top"/>
      <protection locked="0"/>
    </xf>
    <xf numFmtId="49" fontId="22" fillId="0" borderId="34" xfId="0" applyNumberFormat="1" applyFont="1" applyBorder="1">
      <alignment vertical="top"/>
    </xf>
    <xf numFmtId="49" fontId="23" fillId="0" borderId="35" xfId="0" applyNumberFormat="1" applyFont="1" applyBorder="1">
      <alignment vertical="top"/>
    </xf>
    <xf numFmtId="0" fontId="22" fillId="0" borderId="34" xfId="0" applyFont="1" applyBorder="1" applyAlignment="1">
      <alignment horizontal="center" vertical="top"/>
    </xf>
    <xf numFmtId="0" fontId="22" fillId="0" borderId="61" xfId="0" applyFont="1" applyBorder="1" applyAlignment="1">
      <alignment horizontal="center" vertical="top"/>
    </xf>
    <xf numFmtId="4" fontId="22" fillId="0" borderId="35" xfId="0" applyNumberFormat="1" applyFont="1" applyBorder="1" applyAlignment="1">
      <alignment horizontal="right" vertical="top"/>
    </xf>
    <xf numFmtId="165" fontId="22" fillId="0" borderId="36" xfId="0" applyNumberFormat="1" applyFont="1" applyBorder="1" applyAlignment="1">
      <alignment horizontal="right" vertical="top"/>
    </xf>
    <xf numFmtId="4" fontId="22" fillId="0" borderId="36" xfId="0" applyNumberFormat="1" applyFont="1" applyBorder="1" applyAlignment="1">
      <alignment horizontal="right" vertical="top"/>
    </xf>
    <xf numFmtId="0" fontId="23" fillId="0" borderId="17" xfId="18" applyFont="1" applyFill="1" applyBorder="1" applyAlignment="1">
      <alignment horizontal="right" vertical="top" wrapText="1"/>
    </xf>
    <xf numFmtId="49" fontId="23" fillId="0" borderId="17" xfId="18" applyNumberFormat="1" applyFont="1" applyFill="1" applyBorder="1">
      <alignment horizontal="left" vertical="top" wrapText="1"/>
    </xf>
    <xf numFmtId="0" fontId="23" fillId="0" borderId="17" xfId="0" applyFont="1" applyBorder="1" applyAlignment="1">
      <alignment horizontal="center" vertical="top"/>
    </xf>
    <xf numFmtId="0" fontId="23" fillId="0" borderId="17" xfId="0" applyFont="1" applyBorder="1" applyAlignment="1">
      <alignment horizontal="right" vertical="top"/>
    </xf>
    <xf numFmtId="165" fontId="23" fillId="0" borderId="17" xfId="0" applyNumberFormat="1" applyFont="1" applyBorder="1" applyAlignment="1">
      <alignment horizontal="right" vertical="top"/>
    </xf>
    <xf numFmtId="44" fontId="23" fillId="0" borderId="0" xfId="48" applyFont="1" applyFill="1" applyBorder="1" applyAlignment="1" applyProtection="1">
      <alignment horizontal="right" vertical="top"/>
      <protection locked="0"/>
    </xf>
    <xf numFmtId="49" fontId="22" fillId="0" borderId="0" xfId="0" applyNumberFormat="1" applyFont="1">
      <alignment vertical="top"/>
    </xf>
    <xf numFmtId="0" fontId="23" fillId="0" borderId="0" xfId="0" applyFont="1">
      <alignment vertical="top"/>
    </xf>
    <xf numFmtId="0" fontId="22" fillId="0" borderId="0" xfId="0" applyFont="1">
      <alignment vertical="top"/>
    </xf>
    <xf numFmtId="165" fontId="22" fillId="0" borderId="0" xfId="0" applyNumberFormat="1" applyFont="1">
      <alignment vertical="top"/>
    </xf>
    <xf numFmtId="44" fontId="23" fillId="0" borderId="37" xfId="48" applyFont="1" applyFill="1" applyBorder="1" applyAlignment="1" applyProtection="1">
      <alignment vertical="top"/>
    </xf>
    <xf numFmtId="44" fontId="23" fillId="0" borderId="20" xfId="48" applyFont="1" applyFill="1" applyBorder="1" applyAlignment="1" applyProtection="1">
      <alignment vertical="top"/>
    </xf>
    <xf numFmtId="49" fontId="23" fillId="0" borderId="0" xfId="0" applyNumberFormat="1" applyFont="1">
      <alignment vertical="top"/>
    </xf>
    <xf numFmtId="44" fontId="23" fillId="0" borderId="8" xfId="48" applyFont="1" applyFill="1" applyBorder="1" applyAlignment="1" applyProtection="1">
      <alignment vertical="top"/>
    </xf>
    <xf numFmtId="44" fontId="22" fillId="0" borderId="0" xfId="48" applyFont="1" applyFill="1" applyBorder="1" applyAlignment="1" applyProtection="1">
      <alignment vertical="top"/>
    </xf>
    <xf numFmtId="44" fontId="22" fillId="0" borderId="0" xfId="48" applyFont="1" applyFill="1" applyBorder="1" applyAlignment="1" applyProtection="1">
      <alignment horizontal="right" vertical="top"/>
    </xf>
    <xf numFmtId="0" fontId="22" fillId="0" borderId="10" xfId="0" applyFont="1" applyBorder="1">
      <alignment vertical="top"/>
    </xf>
    <xf numFmtId="49" fontId="22" fillId="0" borderId="10" xfId="0" applyNumberFormat="1" applyFont="1" applyBorder="1">
      <alignment vertical="top"/>
    </xf>
    <xf numFmtId="164" fontId="22" fillId="0" borderId="10" xfId="0" applyNumberFormat="1" applyFont="1" applyBorder="1">
      <alignment vertical="top"/>
    </xf>
    <xf numFmtId="165" fontId="22" fillId="0" borderId="10" xfId="0" applyNumberFormat="1" applyFont="1" applyBorder="1">
      <alignment vertical="top"/>
    </xf>
    <xf numFmtId="44" fontId="22" fillId="0" borderId="10" xfId="48" applyFont="1" applyFill="1" applyBorder="1" applyAlignment="1" applyProtection="1">
      <alignment vertical="top"/>
    </xf>
    <xf numFmtId="164" fontId="22" fillId="0" borderId="0" xfId="0" applyNumberFormat="1" applyFont="1">
      <alignment vertical="top"/>
    </xf>
    <xf numFmtId="49" fontId="28" fillId="0" borderId="0" xfId="0" applyNumberFormat="1" applyFont="1">
      <alignment vertical="top"/>
    </xf>
    <xf numFmtId="0" fontId="28" fillId="0" borderId="0" xfId="0" applyFont="1">
      <alignment vertical="top"/>
    </xf>
    <xf numFmtId="164" fontId="28" fillId="0" borderId="0" xfId="0" applyNumberFormat="1" applyFont="1">
      <alignment vertical="top"/>
    </xf>
    <xf numFmtId="165" fontId="28" fillId="0" borderId="0" xfId="0" applyNumberFormat="1" applyFont="1">
      <alignment vertical="top"/>
    </xf>
    <xf numFmtId="165" fontId="23" fillId="0" borderId="0" xfId="0" applyNumberFormat="1" applyFont="1">
      <alignment vertical="top"/>
    </xf>
    <xf numFmtId="44" fontId="23" fillId="0" borderId="0" xfId="48" applyFont="1" applyBorder="1" applyAlignment="1">
      <alignment vertical="top"/>
    </xf>
    <xf numFmtId="49" fontId="29" fillId="0" borderId="0" xfId="0" applyNumberFormat="1" applyFont="1">
      <alignment vertical="top"/>
    </xf>
    <xf numFmtId="0" fontId="29" fillId="0" borderId="0" xfId="0" applyFont="1">
      <alignment vertical="top"/>
    </xf>
    <xf numFmtId="164" fontId="29" fillId="0" borderId="0" xfId="0" applyNumberFormat="1" applyFont="1">
      <alignment vertical="top"/>
    </xf>
    <xf numFmtId="165" fontId="29" fillId="0" borderId="0" xfId="0" applyNumberFormat="1" applyFont="1">
      <alignment vertical="top"/>
    </xf>
    <xf numFmtId="0" fontId="27" fillId="0" borderId="0" xfId="0" applyFont="1" applyAlignment="1">
      <alignment horizontal="justify" vertical="center"/>
    </xf>
    <xf numFmtId="0" fontId="27" fillId="0" borderId="50" xfId="0" applyFont="1" applyBorder="1" applyAlignment="1">
      <alignment horizontal="justify" vertical="center"/>
    </xf>
    <xf numFmtId="0" fontId="27" fillId="0" borderId="50" xfId="0" applyFont="1" applyBorder="1" applyAlignment="1">
      <alignment horizontal="justify" vertical="center" wrapText="1"/>
    </xf>
    <xf numFmtId="0" fontId="22" fillId="7" borderId="29" xfId="0" applyFont="1" applyFill="1" applyBorder="1" applyAlignment="1">
      <alignment horizontal="center" vertical="top"/>
    </xf>
    <xf numFmtId="4" fontId="22" fillId="7" borderId="26" xfId="0" applyNumberFormat="1" applyFont="1" applyFill="1" applyBorder="1" applyAlignment="1">
      <alignment horizontal="right" vertical="top"/>
    </xf>
    <xf numFmtId="165" fontId="22" fillId="7" borderId="26" xfId="0" applyNumberFormat="1" applyFont="1" applyFill="1" applyBorder="1" applyAlignment="1">
      <alignment horizontal="right" vertical="top"/>
    </xf>
    <xf numFmtId="0" fontId="22" fillId="7" borderId="54" xfId="0" applyFont="1" applyFill="1" applyBorder="1" applyAlignment="1">
      <alignment horizontal="center" vertical="top"/>
    </xf>
    <xf numFmtId="4" fontId="23" fillId="7" borderId="26" xfId="0" applyNumberFormat="1" applyFont="1" applyFill="1" applyBorder="1" applyAlignment="1">
      <alignment horizontal="right" vertical="top"/>
    </xf>
    <xf numFmtId="165" fontId="23" fillId="7" borderId="26" xfId="0" applyNumberFormat="1" applyFont="1" applyFill="1" applyBorder="1" applyAlignment="1">
      <alignment horizontal="right" vertical="top"/>
    </xf>
    <xf numFmtId="0" fontId="22" fillId="7" borderId="58" xfId="0" applyFont="1" applyFill="1" applyBorder="1" applyAlignment="1">
      <alignment horizontal="center" vertical="top"/>
    </xf>
    <xf numFmtId="0" fontId="22" fillId="7" borderId="59" xfId="0" applyFont="1" applyFill="1" applyBorder="1" applyAlignment="1">
      <alignment horizontal="center" vertical="top"/>
    </xf>
    <xf numFmtId="49" fontId="22" fillId="0" borderId="9" xfId="0" applyNumberFormat="1" applyFont="1" applyBorder="1">
      <alignment vertical="top"/>
    </xf>
    <xf numFmtId="0" fontId="22" fillId="0" borderId="10" xfId="0" applyFont="1" applyBorder="1">
      <alignment vertical="top"/>
    </xf>
    <xf numFmtId="0" fontId="22" fillId="0" borderId="11" xfId="0" applyFont="1" applyBorder="1">
      <alignment vertical="top"/>
    </xf>
    <xf numFmtId="0" fontId="22" fillId="0" borderId="12" xfId="0" applyFont="1" applyBorder="1">
      <alignment vertical="top"/>
    </xf>
    <xf numFmtId="0" fontId="22" fillId="0" borderId="0" xfId="0" applyFont="1">
      <alignment vertical="top"/>
    </xf>
    <xf numFmtId="0" fontId="22" fillId="0" borderId="13" xfId="0" applyFont="1" applyBorder="1">
      <alignment vertical="top"/>
    </xf>
    <xf numFmtId="0" fontId="22" fillId="0" borderId="14" xfId="0" applyFont="1" applyBorder="1">
      <alignment vertical="top"/>
    </xf>
    <xf numFmtId="0" fontId="22" fillId="0" borderId="15" xfId="0" applyFont="1" applyBorder="1">
      <alignment vertical="top"/>
    </xf>
    <xf numFmtId="0" fontId="22" fillId="0" borderId="16" xfId="0" applyFont="1" applyBorder="1">
      <alignment vertical="top"/>
    </xf>
    <xf numFmtId="0" fontId="21" fillId="0" borderId="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49" fontId="23" fillId="4" borderId="6" xfId="0" applyNumberFormat="1" applyFont="1" applyFill="1" applyBorder="1" applyAlignment="1">
      <alignment horizontal="center" vertical="center"/>
    </xf>
    <xf numFmtId="49" fontId="23" fillId="4" borderId="19" xfId="0" applyNumberFormat="1" applyFont="1" applyFill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66674</xdr:rowOff>
    </xdr:from>
    <xdr:to>
      <xdr:col>1</xdr:col>
      <xdr:colOff>428626</xdr:colOff>
      <xdr:row>1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4AECBF1-07E7-C65A-0F49-0DEB5FD4B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4"/>
          <a:ext cx="1009651" cy="1009651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0</xdr:row>
      <xdr:rowOff>149813</xdr:rowOff>
    </xdr:from>
    <xdr:to>
      <xdr:col>10</xdr:col>
      <xdr:colOff>666750</xdr:colOff>
      <xdr:row>0</xdr:row>
      <xdr:rowOff>828675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0EE8EF2-734A-AE57-894A-D6627CE47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0" y="149813"/>
          <a:ext cx="1257300" cy="678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K83"/>
  <sheetViews>
    <sheetView showGridLines="0" tabSelected="1" topLeftCell="A30" zoomScaleNormal="100" zoomScaleSheetLayoutView="100" workbookViewId="0">
      <selection activeCell="K49" sqref="K49"/>
    </sheetView>
  </sheetViews>
  <sheetFormatPr baseColWidth="10" defaultColWidth="11.44140625" defaultRowHeight="13.2" x14ac:dyDescent="0.25"/>
  <cols>
    <col min="1" max="1" width="9.6640625" style="3" customWidth="1"/>
    <col min="2" max="2" width="100" style="3" customWidth="1"/>
    <col min="3" max="3" width="4.6640625" style="7" customWidth="1"/>
    <col min="4" max="4" width="9.33203125" style="1" customWidth="1"/>
    <col min="5" max="5" width="12.44140625" style="6" customWidth="1"/>
    <col min="6" max="6" width="12.44140625" style="4" customWidth="1"/>
    <col min="7" max="7" width="4.6640625" style="7" customWidth="1"/>
    <col min="8" max="9" width="12.44140625" style="6" customWidth="1"/>
    <col min="10" max="10" width="12.44140625" style="4" customWidth="1"/>
    <col min="11" max="11" width="12.44140625" style="8" customWidth="1"/>
    <col min="12" max="16384" width="11.44140625" style="1"/>
  </cols>
  <sheetData>
    <row r="1" spans="1:11" ht="72.75" customHeight="1" x14ac:dyDescent="0.25">
      <c r="A1" s="148" t="s">
        <v>34</v>
      </c>
      <c r="B1" s="149"/>
      <c r="C1" s="149"/>
      <c r="D1" s="149"/>
      <c r="E1" s="149"/>
      <c r="F1" s="149"/>
      <c r="G1" s="149"/>
      <c r="H1" s="149"/>
      <c r="I1" s="149"/>
      <c r="J1" s="149"/>
      <c r="K1" s="150"/>
    </row>
    <row r="2" spans="1:11" ht="15.75" customHeight="1" x14ac:dyDescent="0.25">
      <c r="A2" s="11"/>
      <c r="B2" s="12"/>
      <c r="C2" s="153" t="s">
        <v>12</v>
      </c>
      <c r="D2" s="154"/>
      <c r="E2" s="155"/>
      <c r="F2" s="156"/>
      <c r="G2" s="153" t="s">
        <v>33</v>
      </c>
      <c r="H2" s="155"/>
      <c r="I2" s="155"/>
      <c r="J2" s="156"/>
      <c r="K2" s="13"/>
    </row>
    <row r="3" spans="1:11" s="2" customFormat="1" ht="27.6" x14ac:dyDescent="0.25">
      <c r="A3" s="151" t="s">
        <v>5</v>
      </c>
      <c r="B3" s="152"/>
      <c r="C3" s="15" t="s">
        <v>0</v>
      </c>
      <c r="D3" s="16" t="s">
        <v>30</v>
      </c>
      <c r="E3" s="17" t="s">
        <v>1</v>
      </c>
      <c r="F3" s="18" t="s">
        <v>2</v>
      </c>
      <c r="G3" s="15" t="s">
        <v>0</v>
      </c>
      <c r="H3" s="17" t="s">
        <v>30</v>
      </c>
      <c r="I3" s="17" t="s">
        <v>1</v>
      </c>
      <c r="J3" s="18" t="s">
        <v>2</v>
      </c>
      <c r="K3" s="19" t="s">
        <v>3</v>
      </c>
    </row>
    <row r="4" spans="1:11" s="2" customFormat="1" ht="13.8" x14ac:dyDescent="0.25">
      <c r="A4" s="14"/>
      <c r="B4" s="20"/>
      <c r="C4" s="15"/>
      <c r="D4" s="21"/>
      <c r="E4" s="17"/>
      <c r="F4" s="18"/>
      <c r="G4" s="15"/>
      <c r="H4" s="17"/>
      <c r="I4" s="17"/>
      <c r="J4" s="18"/>
      <c r="K4" s="19"/>
    </row>
    <row r="5" spans="1:11" ht="13.8" x14ac:dyDescent="0.25">
      <c r="A5" s="22"/>
      <c r="B5" s="23"/>
      <c r="C5" s="24"/>
      <c r="D5" s="25"/>
      <c r="E5" s="26"/>
      <c r="F5" s="27"/>
      <c r="G5" s="24"/>
      <c r="H5" s="26"/>
      <c r="I5" s="26"/>
      <c r="J5" s="27"/>
      <c r="K5" s="28"/>
    </row>
    <row r="6" spans="1:11" s="9" customFormat="1" ht="15.6" x14ac:dyDescent="0.25">
      <c r="A6" s="29" t="s">
        <v>35</v>
      </c>
      <c r="B6" s="30" t="s">
        <v>15</v>
      </c>
      <c r="C6" s="31"/>
      <c r="D6" s="32"/>
      <c r="E6" s="33"/>
      <c r="F6" s="34"/>
      <c r="G6" s="31"/>
      <c r="H6" s="33"/>
      <c r="I6" s="33"/>
      <c r="J6" s="34"/>
      <c r="K6" s="35"/>
    </row>
    <row r="7" spans="1:11" ht="13.8" x14ac:dyDescent="0.25">
      <c r="A7" s="36" t="s">
        <v>36</v>
      </c>
      <c r="B7" s="37" t="s">
        <v>13</v>
      </c>
      <c r="C7" s="24"/>
      <c r="D7" s="25"/>
      <c r="E7" s="26"/>
      <c r="F7" s="27"/>
      <c r="G7" s="24"/>
      <c r="H7" s="26"/>
      <c r="I7" s="26"/>
      <c r="J7" s="27"/>
      <c r="K7" s="28"/>
    </row>
    <row r="8" spans="1:11" ht="13.8" x14ac:dyDescent="0.25">
      <c r="A8" s="38"/>
      <c r="B8" s="39" t="s">
        <v>47</v>
      </c>
      <c r="C8" s="24" t="s">
        <v>29</v>
      </c>
      <c r="D8" s="25">
        <v>231.67</v>
      </c>
      <c r="E8" s="26"/>
      <c r="F8" s="27"/>
      <c r="G8" s="24" t="s">
        <v>29</v>
      </c>
      <c r="H8" s="26">
        <v>44.63</v>
      </c>
      <c r="I8" s="26"/>
      <c r="J8" s="27"/>
      <c r="K8" s="28">
        <f>ROUND(E8*F8,2)+ROUND(I8*J8,2)</f>
        <v>0</v>
      </c>
    </row>
    <row r="9" spans="1:11" ht="13.8" x14ac:dyDescent="0.25">
      <c r="A9" s="36" t="s">
        <v>37</v>
      </c>
      <c r="B9" s="37" t="s">
        <v>14</v>
      </c>
      <c r="C9" s="24"/>
      <c r="D9" s="25"/>
      <c r="E9" s="26"/>
      <c r="F9" s="27"/>
      <c r="G9" s="24"/>
      <c r="H9" s="26"/>
      <c r="I9" s="26"/>
      <c r="J9" s="27"/>
      <c r="K9" s="28"/>
    </row>
    <row r="10" spans="1:11" ht="14.4" thickBot="1" x14ac:dyDescent="0.3">
      <c r="A10" s="38"/>
      <c r="B10" s="128" t="s">
        <v>49</v>
      </c>
      <c r="C10" s="24" t="s">
        <v>29</v>
      </c>
      <c r="D10" s="26">
        <v>231.67</v>
      </c>
      <c r="E10" s="26"/>
      <c r="F10" s="27"/>
      <c r="G10" s="131"/>
      <c r="H10" s="132"/>
      <c r="I10" s="132"/>
      <c r="J10" s="133"/>
      <c r="K10" s="28">
        <f>ROUND(E10*F10,2)</f>
        <v>0</v>
      </c>
    </row>
    <row r="11" spans="1:11" s="2" customFormat="1" ht="14.4" thickBot="1" x14ac:dyDescent="0.3">
      <c r="A11" s="40" t="s">
        <v>8</v>
      </c>
      <c r="B11" s="41" t="s">
        <v>15</v>
      </c>
      <c r="C11" s="42"/>
      <c r="D11" s="42"/>
      <c r="E11" s="43"/>
      <c r="F11" s="43"/>
      <c r="G11" s="42"/>
      <c r="H11" s="43"/>
      <c r="I11" s="43"/>
      <c r="J11" s="44"/>
      <c r="K11" s="45">
        <f>SUM(K8:K10)</f>
        <v>0</v>
      </c>
    </row>
    <row r="12" spans="1:11" s="2" customFormat="1" ht="13.8" x14ac:dyDescent="0.25">
      <c r="A12" s="46"/>
      <c r="B12" s="47"/>
      <c r="C12" s="48"/>
      <c r="D12" s="49"/>
      <c r="E12" s="50"/>
      <c r="F12" s="51"/>
      <c r="G12" s="48"/>
      <c r="H12" s="50"/>
      <c r="I12" s="50"/>
      <c r="J12" s="51"/>
      <c r="K12" s="52"/>
    </row>
    <row r="13" spans="1:11" s="9" customFormat="1" ht="15.6" x14ac:dyDescent="0.25">
      <c r="A13" s="29" t="s">
        <v>38</v>
      </c>
      <c r="B13" s="30" t="s">
        <v>16</v>
      </c>
      <c r="C13" s="31"/>
      <c r="D13" s="53"/>
      <c r="E13" s="33"/>
      <c r="F13" s="34"/>
      <c r="G13" s="31"/>
      <c r="H13" s="53"/>
      <c r="I13" s="33"/>
      <c r="J13" s="34"/>
      <c r="K13" s="35"/>
    </row>
    <row r="14" spans="1:11" ht="13.8" x14ac:dyDescent="0.25">
      <c r="A14" s="38"/>
      <c r="B14" s="39" t="s">
        <v>50</v>
      </c>
      <c r="C14" s="24" t="s">
        <v>29</v>
      </c>
      <c r="D14" s="25">
        <v>231.67</v>
      </c>
      <c r="E14" s="26"/>
      <c r="F14" s="27"/>
      <c r="G14" s="131"/>
      <c r="H14" s="132"/>
      <c r="I14" s="132"/>
      <c r="J14" s="133"/>
      <c r="K14" s="28">
        <f>ROUND(E14*F14,2)</f>
        <v>0</v>
      </c>
    </row>
    <row r="15" spans="1:11" ht="14.4" thickBot="1" x14ac:dyDescent="0.3">
      <c r="A15" s="38"/>
      <c r="B15" s="39" t="s">
        <v>51</v>
      </c>
      <c r="C15" s="131"/>
      <c r="D15" s="134"/>
      <c r="E15" s="132"/>
      <c r="F15" s="133"/>
      <c r="G15" s="24" t="s">
        <v>29</v>
      </c>
      <c r="H15" s="26">
        <v>44.63</v>
      </c>
      <c r="I15" s="26"/>
      <c r="J15" s="27"/>
      <c r="K15" s="28">
        <f>ROUND(I15*J15,2)</f>
        <v>0</v>
      </c>
    </row>
    <row r="16" spans="1:11" s="2" customFormat="1" ht="14.4" thickBot="1" x14ac:dyDescent="0.3">
      <c r="A16" s="40" t="s">
        <v>8</v>
      </c>
      <c r="B16" s="41" t="s">
        <v>16</v>
      </c>
      <c r="C16" s="42"/>
      <c r="D16" s="42"/>
      <c r="E16" s="43"/>
      <c r="F16" s="43"/>
      <c r="G16" s="42"/>
      <c r="H16" s="43"/>
      <c r="I16" s="43"/>
      <c r="J16" s="44"/>
      <c r="K16" s="45">
        <f>SUM(K14:K15)</f>
        <v>0</v>
      </c>
    </row>
    <row r="17" spans="1:11" s="2" customFormat="1" ht="13.8" x14ac:dyDescent="0.25">
      <c r="A17" s="46"/>
      <c r="B17" s="47"/>
      <c r="C17" s="48"/>
      <c r="D17" s="49"/>
      <c r="E17" s="50"/>
      <c r="F17" s="51"/>
      <c r="G17" s="48"/>
      <c r="H17" s="50"/>
      <c r="I17" s="50"/>
      <c r="J17" s="51"/>
      <c r="K17" s="52"/>
    </row>
    <row r="18" spans="1:11" s="9" customFormat="1" ht="15.6" x14ac:dyDescent="0.25">
      <c r="A18" s="29" t="s">
        <v>39</v>
      </c>
      <c r="B18" s="30" t="s">
        <v>17</v>
      </c>
      <c r="C18" s="31"/>
      <c r="D18" s="53"/>
      <c r="E18" s="33"/>
      <c r="F18" s="34"/>
      <c r="G18" s="31"/>
      <c r="H18" s="33"/>
      <c r="I18" s="33"/>
      <c r="J18" s="34"/>
      <c r="K18" s="35"/>
    </row>
    <row r="19" spans="1:11" ht="13.8" x14ac:dyDescent="0.25">
      <c r="A19" s="36"/>
      <c r="B19" s="56" t="s">
        <v>18</v>
      </c>
      <c r="C19" s="24"/>
      <c r="D19" s="54"/>
      <c r="E19" s="26"/>
      <c r="F19" s="27"/>
      <c r="G19" s="24"/>
      <c r="H19" s="54"/>
      <c r="I19" s="26"/>
      <c r="J19" s="27"/>
      <c r="K19" s="28"/>
    </row>
    <row r="20" spans="1:11" ht="13.8" x14ac:dyDescent="0.25">
      <c r="A20" s="38"/>
      <c r="B20" s="128" t="s">
        <v>54</v>
      </c>
      <c r="C20" s="24"/>
      <c r="D20" s="54"/>
      <c r="E20" s="26"/>
      <c r="F20" s="27"/>
      <c r="G20" s="24"/>
      <c r="H20" s="54"/>
      <c r="I20" s="26"/>
      <c r="J20" s="27"/>
      <c r="K20" s="28"/>
    </row>
    <row r="21" spans="1:11" ht="13.8" x14ac:dyDescent="0.25">
      <c r="A21" s="38"/>
      <c r="B21" s="129" t="s">
        <v>52</v>
      </c>
      <c r="C21" s="24" t="s">
        <v>29</v>
      </c>
      <c r="D21" s="54">
        <v>82.5</v>
      </c>
      <c r="E21" s="26"/>
      <c r="F21" s="27"/>
      <c r="G21" s="24" t="s">
        <v>29</v>
      </c>
      <c r="H21" s="54">
        <v>11.65</v>
      </c>
      <c r="I21" s="26"/>
      <c r="J21" s="27"/>
      <c r="K21" s="28">
        <f t="shared" ref="K21:K23" si="0">ROUND(E21*F21,2)+ROUND(I21*J21,2)</f>
        <v>0</v>
      </c>
    </row>
    <row r="22" spans="1:11" ht="13.8" x14ac:dyDescent="0.25">
      <c r="A22" s="38"/>
      <c r="B22" s="129" t="s">
        <v>53</v>
      </c>
      <c r="C22" s="24" t="s">
        <v>29</v>
      </c>
      <c r="D22" s="54">
        <v>1.32</v>
      </c>
      <c r="E22" s="26"/>
      <c r="F22" s="27"/>
      <c r="G22" s="24" t="s">
        <v>29</v>
      </c>
      <c r="H22" s="54">
        <v>0.24</v>
      </c>
      <c r="I22" s="26"/>
      <c r="J22" s="27"/>
      <c r="K22" s="28">
        <f t="shared" si="0"/>
        <v>0</v>
      </c>
    </row>
    <row r="23" spans="1:11" ht="28.2" thickBot="1" x14ac:dyDescent="0.3">
      <c r="A23" s="38"/>
      <c r="B23" s="130" t="s">
        <v>55</v>
      </c>
      <c r="C23" s="24" t="s">
        <v>29</v>
      </c>
      <c r="D23" s="54">
        <v>11.88</v>
      </c>
      <c r="E23" s="26"/>
      <c r="F23" s="27"/>
      <c r="G23" s="24" t="s">
        <v>29</v>
      </c>
      <c r="H23" s="54">
        <v>1.08</v>
      </c>
      <c r="I23" s="26"/>
      <c r="J23" s="27"/>
      <c r="K23" s="28">
        <f t="shared" si="0"/>
        <v>0</v>
      </c>
    </row>
    <row r="24" spans="1:11" ht="14.4" thickBot="1" x14ac:dyDescent="0.3">
      <c r="A24" s="57" t="s">
        <v>8</v>
      </c>
      <c r="B24" s="41" t="s">
        <v>17</v>
      </c>
      <c r="C24" s="42"/>
      <c r="D24" s="42"/>
      <c r="E24" s="43"/>
      <c r="F24" s="58"/>
      <c r="G24" s="42"/>
      <c r="H24" s="43"/>
      <c r="I24" s="43"/>
      <c r="J24" s="59"/>
      <c r="K24" s="60">
        <f>SUM(K20:K23)</f>
        <v>0</v>
      </c>
    </row>
    <row r="25" spans="1:11" ht="13.8" x14ac:dyDescent="0.25">
      <c r="A25" s="61"/>
      <c r="B25" s="62"/>
      <c r="C25" s="63"/>
      <c r="D25" s="64"/>
      <c r="E25" s="65"/>
      <c r="F25" s="66"/>
      <c r="G25" s="63"/>
      <c r="H25" s="65"/>
      <c r="I25" s="65"/>
      <c r="J25" s="66"/>
      <c r="K25" s="67"/>
    </row>
    <row r="26" spans="1:11" s="9" customFormat="1" ht="15.6" x14ac:dyDescent="0.25">
      <c r="A26" s="29" t="s">
        <v>40</v>
      </c>
      <c r="B26" s="68" t="s">
        <v>19</v>
      </c>
      <c r="C26" s="31"/>
      <c r="D26" s="53"/>
      <c r="E26" s="33"/>
      <c r="F26" s="34"/>
      <c r="G26" s="31"/>
      <c r="H26" s="33"/>
      <c r="I26" s="33"/>
      <c r="J26" s="34"/>
      <c r="K26" s="35"/>
    </row>
    <row r="27" spans="1:11" s="2" customFormat="1" ht="13.8" x14ac:dyDescent="0.25">
      <c r="A27" s="36" t="s">
        <v>41</v>
      </c>
      <c r="B27" s="56" t="s">
        <v>21</v>
      </c>
      <c r="C27" s="24" t="s">
        <v>29</v>
      </c>
      <c r="D27" s="54">
        <v>21.66</v>
      </c>
      <c r="E27" s="69"/>
      <c r="F27" s="70"/>
      <c r="G27" s="131"/>
      <c r="H27" s="132"/>
      <c r="I27" s="135"/>
      <c r="J27" s="136"/>
      <c r="K27" s="28">
        <f t="shared" ref="K27:K30" si="1">ROUND(E27*F27,2)</f>
        <v>0</v>
      </c>
    </row>
    <row r="28" spans="1:11" s="2" customFormat="1" ht="13.8" x14ac:dyDescent="0.25">
      <c r="A28" s="36" t="s">
        <v>42</v>
      </c>
      <c r="B28" s="56" t="s">
        <v>22</v>
      </c>
      <c r="C28" s="24" t="s">
        <v>0</v>
      </c>
      <c r="D28" s="54">
        <v>1</v>
      </c>
      <c r="E28" s="69"/>
      <c r="F28" s="70"/>
      <c r="G28" s="131"/>
      <c r="H28" s="132"/>
      <c r="I28" s="135"/>
      <c r="J28" s="136"/>
      <c r="K28" s="28">
        <f t="shared" si="1"/>
        <v>0</v>
      </c>
    </row>
    <row r="29" spans="1:11" s="2" customFormat="1" ht="13.8" x14ac:dyDescent="0.25">
      <c r="A29" s="36" t="s">
        <v>43</v>
      </c>
      <c r="B29" s="56" t="s">
        <v>23</v>
      </c>
      <c r="C29" s="24" t="s">
        <v>32</v>
      </c>
      <c r="D29" s="54">
        <v>27</v>
      </c>
      <c r="E29" s="69"/>
      <c r="F29" s="70"/>
      <c r="G29" s="131"/>
      <c r="H29" s="132"/>
      <c r="I29" s="135"/>
      <c r="J29" s="136"/>
      <c r="K29" s="28">
        <f t="shared" si="1"/>
        <v>0</v>
      </c>
    </row>
    <row r="30" spans="1:11" s="2" customFormat="1" ht="14.4" thickBot="1" x14ac:dyDescent="0.3">
      <c r="A30" s="36" t="s">
        <v>44</v>
      </c>
      <c r="B30" s="56" t="s">
        <v>24</v>
      </c>
      <c r="C30" s="24" t="s">
        <v>0</v>
      </c>
      <c r="D30" s="55">
        <v>1</v>
      </c>
      <c r="E30" s="69"/>
      <c r="F30" s="70"/>
      <c r="G30" s="131"/>
      <c r="H30" s="132"/>
      <c r="I30" s="135"/>
      <c r="J30" s="136"/>
      <c r="K30" s="28">
        <f t="shared" si="1"/>
        <v>0</v>
      </c>
    </row>
    <row r="31" spans="1:11" ht="14.4" thickBot="1" x14ac:dyDescent="0.3">
      <c r="A31" s="57" t="s">
        <v>8</v>
      </c>
      <c r="B31" s="41" t="str">
        <f>$B$26</f>
        <v>CARRELAGE PARTIES COMMUNES</v>
      </c>
      <c r="C31" s="42"/>
      <c r="D31" s="42"/>
      <c r="E31" s="43"/>
      <c r="F31" s="58"/>
      <c r="G31" s="42"/>
      <c r="H31" s="43"/>
      <c r="I31" s="43"/>
      <c r="J31" s="59"/>
      <c r="K31" s="60">
        <f>SUM(K26:K30)</f>
        <v>0</v>
      </c>
    </row>
    <row r="32" spans="1:11" ht="13.8" x14ac:dyDescent="0.25">
      <c r="A32" s="61"/>
      <c r="B32" s="62"/>
      <c r="C32" s="63"/>
      <c r="D32" s="64"/>
      <c r="E32" s="65"/>
      <c r="F32" s="66"/>
      <c r="G32" s="63"/>
      <c r="H32" s="65"/>
      <c r="I32" s="65"/>
      <c r="J32" s="66"/>
      <c r="K32" s="67"/>
    </row>
    <row r="33" spans="1:11" s="10" customFormat="1" ht="15.6" x14ac:dyDescent="0.25">
      <c r="A33" s="72" t="s">
        <v>45</v>
      </c>
      <c r="B33" s="68" t="s">
        <v>48</v>
      </c>
      <c r="C33" s="73"/>
      <c r="D33" s="74"/>
      <c r="E33" s="75"/>
      <c r="F33" s="76"/>
      <c r="G33" s="73"/>
      <c r="H33" s="75"/>
      <c r="I33" s="75"/>
      <c r="J33" s="76"/>
      <c r="K33" s="77"/>
    </row>
    <row r="34" spans="1:11" ht="13.8" x14ac:dyDescent="0.25">
      <c r="A34" s="22"/>
      <c r="B34" s="78" t="s">
        <v>56</v>
      </c>
      <c r="C34" s="131"/>
      <c r="D34" s="137"/>
      <c r="E34" s="132"/>
      <c r="F34" s="133"/>
      <c r="G34" s="131"/>
      <c r="H34" s="137"/>
      <c r="I34" s="132"/>
      <c r="J34" s="133"/>
      <c r="K34" s="71"/>
    </row>
    <row r="35" spans="1:11" ht="13.8" x14ac:dyDescent="0.25">
      <c r="A35" s="22"/>
      <c r="B35" s="78" t="s">
        <v>25</v>
      </c>
      <c r="C35" s="131"/>
      <c r="D35" s="137"/>
      <c r="E35" s="132"/>
      <c r="F35" s="133"/>
      <c r="G35" s="24" t="s">
        <v>29</v>
      </c>
      <c r="H35" s="54">
        <v>44.63</v>
      </c>
      <c r="I35" s="26"/>
      <c r="J35" s="27"/>
      <c r="K35" s="28">
        <f t="shared" ref="K35:K37" si="2">ROUND(I35*J35,2)</f>
        <v>0</v>
      </c>
    </row>
    <row r="36" spans="1:11" ht="13.8" x14ac:dyDescent="0.25">
      <c r="A36" s="22"/>
      <c r="B36" s="78" t="s">
        <v>26</v>
      </c>
      <c r="C36" s="131"/>
      <c r="D36" s="137"/>
      <c r="E36" s="132"/>
      <c r="F36" s="133"/>
      <c r="G36" s="24" t="s">
        <v>32</v>
      </c>
      <c r="H36" s="54">
        <v>48.2</v>
      </c>
      <c r="I36" s="26"/>
      <c r="J36" s="27"/>
      <c r="K36" s="28">
        <f t="shared" si="2"/>
        <v>0</v>
      </c>
    </row>
    <row r="37" spans="1:11" ht="13.8" x14ac:dyDescent="0.25">
      <c r="A37" s="22"/>
      <c r="B37" s="79" t="s">
        <v>27</v>
      </c>
      <c r="C37" s="131"/>
      <c r="D37" s="137"/>
      <c r="E37" s="132"/>
      <c r="F37" s="133"/>
      <c r="G37" s="24" t="s">
        <v>0</v>
      </c>
      <c r="H37" s="54">
        <v>4</v>
      </c>
      <c r="I37" s="26"/>
      <c r="J37" s="27"/>
      <c r="K37" s="28">
        <f t="shared" si="2"/>
        <v>0</v>
      </c>
    </row>
    <row r="38" spans="1:11" ht="14.4" thickBot="1" x14ac:dyDescent="0.3">
      <c r="A38" s="22"/>
      <c r="B38" s="80" t="s">
        <v>31</v>
      </c>
      <c r="C38" s="24" t="s">
        <v>0</v>
      </c>
      <c r="D38" s="55">
        <v>44</v>
      </c>
      <c r="E38" s="26"/>
      <c r="F38" s="27"/>
      <c r="G38" s="131"/>
      <c r="H38" s="138"/>
      <c r="I38" s="132"/>
      <c r="J38" s="133"/>
      <c r="K38" s="28">
        <f>ROUND(E38*F38,2)</f>
        <v>0</v>
      </c>
    </row>
    <row r="39" spans="1:11" ht="14.4" thickBot="1" x14ac:dyDescent="0.3">
      <c r="A39" s="57" t="s">
        <v>8</v>
      </c>
      <c r="B39" s="41" t="s">
        <v>20</v>
      </c>
      <c r="C39" s="42"/>
      <c r="D39" s="42"/>
      <c r="E39" s="43"/>
      <c r="F39" s="58"/>
      <c r="G39" s="42"/>
      <c r="H39" s="43"/>
      <c r="I39" s="43"/>
      <c r="J39" s="59"/>
      <c r="K39" s="60">
        <f>SUM(K35:K38)</f>
        <v>0</v>
      </c>
    </row>
    <row r="40" spans="1:11" ht="13.8" x14ac:dyDescent="0.25">
      <c r="A40" s="61"/>
      <c r="B40" s="62"/>
      <c r="C40" s="63"/>
      <c r="D40" s="64"/>
      <c r="E40" s="65"/>
      <c r="F40" s="66"/>
      <c r="G40" s="63"/>
      <c r="H40" s="65"/>
      <c r="I40" s="65"/>
      <c r="J40" s="66"/>
      <c r="K40" s="67"/>
    </row>
    <row r="41" spans="1:11" s="9" customFormat="1" ht="15.6" x14ac:dyDescent="0.25">
      <c r="A41" s="29" t="s">
        <v>46</v>
      </c>
      <c r="B41" s="30" t="s">
        <v>28</v>
      </c>
      <c r="C41" s="31"/>
      <c r="D41" s="53"/>
      <c r="E41" s="33"/>
      <c r="F41" s="34"/>
      <c r="G41" s="31"/>
      <c r="H41" s="33"/>
      <c r="I41" s="33"/>
      <c r="J41" s="34"/>
      <c r="K41" s="35"/>
    </row>
    <row r="42" spans="1:11" ht="14.4" thickBot="1" x14ac:dyDescent="0.3">
      <c r="A42" s="22"/>
      <c r="B42" s="78" t="s">
        <v>57</v>
      </c>
      <c r="C42" s="24" t="s">
        <v>0</v>
      </c>
      <c r="D42" s="54">
        <v>4</v>
      </c>
      <c r="E42" s="26"/>
      <c r="F42" s="27"/>
      <c r="G42" s="24" t="s">
        <v>0</v>
      </c>
      <c r="H42" s="54">
        <v>1</v>
      </c>
      <c r="I42" s="26"/>
      <c r="J42" s="27"/>
      <c r="K42" s="28">
        <f t="shared" ref="K42" si="3">ROUND(E42*F42,2)+ROUND(I42*J42,2)</f>
        <v>0</v>
      </c>
    </row>
    <row r="43" spans="1:11" s="2" customFormat="1" ht="14.4" thickBot="1" x14ac:dyDescent="0.3">
      <c r="A43" s="40" t="s">
        <v>8</v>
      </c>
      <c r="B43" s="41" t="s">
        <v>28</v>
      </c>
      <c r="C43" s="42"/>
      <c r="D43" s="42"/>
      <c r="E43" s="43"/>
      <c r="F43" s="43"/>
      <c r="G43" s="42"/>
      <c r="H43" s="43"/>
      <c r="I43" s="43"/>
      <c r="J43" s="44"/>
      <c r="K43" s="45">
        <f>SUM(K42)</f>
        <v>0</v>
      </c>
    </row>
    <row r="44" spans="1:11" ht="13.8" x14ac:dyDescent="0.25">
      <c r="A44" s="81"/>
      <c r="B44" s="82"/>
      <c r="C44" s="83"/>
      <c r="D44" s="84"/>
      <c r="E44" s="85"/>
      <c r="F44" s="86"/>
      <c r="G44" s="87"/>
      <c r="H44" s="85"/>
      <c r="I44" s="85"/>
      <c r="J44" s="86"/>
      <c r="K44" s="88"/>
    </row>
    <row r="45" spans="1:11" ht="14.4" thickBot="1" x14ac:dyDescent="0.3">
      <c r="A45" s="89"/>
      <c r="B45" s="90" t="s">
        <v>11</v>
      </c>
      <c r="C45" s="91" t="s">
        <v>58</v>
      </c>
      <c r="D45" s="92">
        <v>1</v>
      </c>
      <c r="E45" s="93"/>
      <c r="F45" s="94"/>
      <c r="G45" s="91" t="s">
        <v>58</v>
      </c>
      <c r="H45" s="95">
        <v>1</v>
      </c>
      <c r="I45" s="95"/>
      <c r="J45" s="94"/>
      <c r="K45" s="28">
        <f t="shared" ref="K45" si="4">ROUND(E45*F45,2)+ROUND(I45*J45,2)</f>
        <v>0</v>
      </c>
    </row>
    <row r="46" spans="1:11" ht="14.4" thickBot="1" x14ac:dyDescent="0.3">
      <c r="A46" s="57" t="s">
        <v>8</v>
      </c>
      <c r="B46" s="41" t="s">
        <v>11</v>
      </c>
      <c r="C46" s="42"/>
      <c r="D46" s="42"/>
      <c r="E46" s="43"/>
      <c r="F46" s="58"/>
      <c r="G46" s="42"/>
      <c r="H46" s="43"/>
      <c r="I46" s="43"/>
      <c r="J46" s="59"/>
      <c r="K46" s="60">
        <f>K45</f>
        <v>0</v>
      </c>
    </row>
    <row r="47" spans="1:11" ht="14.4" thickBot="1" x14ac:dyDescent="0.3">
      <c r="A47" s="96"/>
      <c r="B47" s="97"/>
      <c r="C47" s="98"/>
      <c r="D47" s="98"/>
      <c r="E47" s="99"/>
      <c r="F47" s="100"/>
      <c r="G47" s="98"/>
      <c r="H47" s="99"/>
      <c r="I47" s="99"/>
      <c r="J47" s="100"/>
      <c r="K47" s="101"/>
    </row>
    <row r="48" spans="1:11" ht="14.4" thickBot="1" x14ac:dyDescent="0.3">
      <c r="A48" s="102"/>
      <c r="B48" s="103" t="str">
        <f>"Montant HT du "&amp;A1</f>
        <v>Montant HT du Lot n°12 - CHAPE/ISOLATION/CARRELAGE/FAIENCE</v>
      </c>
      <c r="C48" s="104"/>
      <c r="D48" s="104"/>
      <c r="E48" s="104"/>
      <c r="F48" s="105"/>
      <c r="G48" s="104"/>
      <c r="H48" s="104"/>
      <c r="I48" s="104"/>
      <c r="J48" s="105"/>
      <c r="K48" s="106">
        <f>SUM(K11+K16+K24+K31+K39+K43+K46)</f>
        <v>0</v>
      </c>
    </row>
    <row r="49" spans="1:11" ht="13.8" x14ac:dyDescent="0.25">
      <c r="A49" s="102"/>
      <c r="B49" s="103" t="s">
        <v>7</v>
      </c>
      <c r="C49" s="104"/>
      <c r="D49" s="104"/>
      <c r="E49" s="104"/>
      <c r="F49" s="105"/>
      <c r="G49" s="104"/>
      <c r="H49" s="104"/>
      <c r="I49" s="104"/>
      <c r="J49" s="105"/>
      <c r="K49" s="107">
        <f>K48*0.2</f>
        <v>0</v>
      </c>
    </row>
    <row r="50" spans="1:11" ht="13.8" x14ac:dyDescent="0.25">
      <c r="A50" s="102"/>
      <c r="B50" s="108" t="s">
        <v>4</v>
      </c>
      <c r="C50" s="104"/>
      <c r="D50" s="104"/>
      <c r="E50" s="104"/>
      <c r="F50" s="105"/>
      <c r="G50" s="104"/>
      <c r="H50" s="104"/>
      <c r="I50" s="104"/>
      <c r="J50" s="105"/>
      <c r="K50" s="109">
        <f>K48+K49</f>
        <v>0</v>
      </c>
    </row>
    <row r="51" spans="1:11" ht="13.8" x14ac:dyDescent="0.25">
      <c r="A51" s="102"/>
      <c r="B51" s="102"/>
      <c r="C51" s="104"/>
      <c r="D51" s="104"/>
      <c r="E51" s="104"/>
      <c r="F51" s="105"/>
      <c r="G51" s="104"/>
      <c r="H51" s="104"/>
      <c r="I51" s="104"/>
      <c r="J51" s="105"/>
      <c r="K51" s="110"/>
    </row>
    <row r="52" spans="1:11" ht="13.8" x14ac:dyDescent="0.25">
      <c r="A52" s="102"/>
      <c r="B52" s="102"/>
      <c r="C52" s="104"/>
      <c r="D52" s="104"/>
      <c r="E52" s="104"/>
      <c r="F52" s="105"/>
      <c r="G52" s="104"/>
      <c r="H52" s="104"/>
      <c r="I52" s="104"/>
      <c r="J52" s="105"/>
      <c r="K52" s="111" t="str">
        <f ca="1">"Prix valeur "&amp;TEXT(TODAY(),"mmm aaaa")</f>
        <v>Prix valeur déc 2025</v>
      </c>
    </row>
    <row r="53" spans="1:11" ht="13.8" x14ac:dyDescent="0.25">
      <c r="A53" s="102"/>
      <c r="B53" s="102"/>
      <c r="C53" s="104"/>
      <c r="D53" s="104"/>
      <c r="E53" s="104"/>
      <c r="F53" s="105"/>
      <c r="G53" s="104"/>
      <c r="H53" s="104"/>
      <c r="I53" s="104"/>
      <c r="J53" s="105"/>
      <c r="K53" s="111"/>
    </row>
    <row r="54" spans="1:11" x14ac:dyDescent="0.25">
      <c r="A54" s="139" t="s">
        <v>6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1"/>
    </row>
    <row r="55" spans="1:11" x14ac:dyDescent="0.25">
      <c r="A55" s="142"/>
      <c r="B55" s="143"/>
      <c r="C55" s="143"/>
      <c r="D55" s="143"/>
      <c r="E55" s="143"/>
      <c r="F55" s="143"/>
      <c r="G55" s="143"/>
      <c r="H55" s="143"/>
      <c r="I55" s="143"/>
      <c r="J55" s="143"/>
      <c r="K55" s="144"/>
    </row>
    <row r="56" spans="1:11" x14ac:dyDescent="0.25">
      <c r="A56" s="142"/>
      <c r="B56" s="143"/>
      <c r="C56" s="143"/>
      <c r="D56" s="143"/>
      <c r="E56" s="143"/>
      <c r="F56" s="143"/>
      <c r="G56" s="143"/>
      <c r="H56" s="143"/>
      <c r="I56" s="143"/>
      <c r="J56" s="143"/>
      <c r="K56" s="144"/>
    </row>
    <row r="57" spans="1:11" x14ac:dyDescent="0.25">
      <c r="A57" s="142"/>
      <c r="B57" s="143"/>
      <c r="C57" s="143"/>
      <c r="D57" s="143"/>
      <c r="E57" s="143"/>
      <c r="F57" s="143"/>
      <c r="G57" s="143"/>
      <c r="H57" s="143"/>
      <c r="I57" s="143"/>
      <c r="J57" s="143"/>
      <c r="K57" s="144"/>
    </row>
    <row r="58" spans="1:11" x14ac:dyDescent="0.25">
      <c r="A58" s="142"/>
      <c r="B58" s="143"/>
      <c r="C58" s="143"/>
      <c r="D58" s="143"/>
      <c r="E58" s="143"/>
      <c r="F58" s="143"/>
      <c r="G58" s="143"/>
      <c r="H58" s="143"/>
      <c r="I58" s="143"/>
      <c r="J58" s="143"/>
      <c r="K58" s="144"/>
    </row>
    <row r="59" spans="1:11" x14ac:dyDescent="0.25">
      <c r="A59" s="142"/>
      <c r="B59" s="143"/>
      <c r="C59" s="143"/>
      <c r="D59" s="143"/>
      <c r="E59" s="143"/>
      <c r="F59" s="143"/>
      <c r="G59" s="143"/>
      <c r="H59" s="143"/>
      <c r="I59" s="143"/>
      <c r="J59" s="143"/>
      <c r="K59" s="144"/>
    </row>
    <row r="60" spans="1:11" x14ac:dyDescent="0.25">
      <c r="A60" s="142"/>
      <c r="B60" s="143"/>
      <c r="C60" s="143"/>
      <c r="D60" s="143"/>
      <c r="E60" s="143"/>
      <c r="F60" s="143"/>
      <c r="G60" s="143"/>
      <c r="H60" s="143"/>
      <c r="I60" s="143"/>
      <c r="J60" s="143"/>
      <c r="K60" s="144"/>
    </row>
    <row r="61" spans="1:11" x14ac:dyDescent="0.25">
      <c r="A61" s="142"/>
      <c r="B61" s="143"/>
      <c r="C61" s="143"/>
      <c r="D61" s="143"/>
      <c r="E61" s="143"/>
      <c r="F61" s="143"/>
      <c r="G61" s="143"/>
      <c r="H61" s="143"/>
      <c r="I61" s="143"/>
      <c r="J61" s="143"/>
      <c r="K61" s="144"/>
    </row>
    <row r="62" spans="1:11" x14ac:dyDescent="0.25">
      <c r="A62" s="145"/>
      <c r="B62" s="146"/>
      <c r="C62" s="146"/>
      <c r="D62" s="146"/>
      <c r="E62" s="146"/>
      <c r="F62" s="146"/>
      <c r="G62" s="146"/>
      <c r="H62" s="146"/>
      <c r="I62" s="146"/>
      <c r="J62" s="146"/>
      <c r="K62" s="147"/>
    </row>
    <row r="63" spans="1:11" ht="13.8" x14ac:dyDescent="0.25">
      <c r="A63" s="113"/>
      <c r="B63" s="113"/>
      <c r="C63" s="112"/>
      <c r="D63" s="112"/>
      <c r="E63" s="114"/>
      <c r="F63" s="115"/>
      <c r="G63" s="112"/>
      <c r="H63" s="114"/>
      <c r="I63" s="114"/>
      <c r="J63" s="115"/>
      <c r="K63" s="116"/>
    </row>
    <row r="64" spans="1:11" ht="13.8" x14ac:dyDescent="0.25">
      <c r="A64" s="102"/>
      <c r="B64" s="102"/>
      <c r="C64" s="104"/>
      <c r="D64" s="104"/>
      <c r="E64" s="117"/>
      <c r="F64" s="105"/>
      <c r="G64" s="104"/>
      <c r="H64" s="117"/>
      <c r="I64" s="117"/>
      <c r="J64" s="105"/>
      <c r="K64" s="110"/>
    </row>
    <row r="65" spans="1:11" ht="13.8" x14ac:dyDescent="0.25">
      <c r="A65" s="102"/>
      <c r="B65" s="102"/>
      <c r="C65" s="104"/>
      <c r="D65" s="104"/>
      <c r="E65" s="117"/>
      <c r="F65" s="105"/>
      <c r="G65" s="104"/>
      <c r="H65" s="117"/>
      <c r="I65" s="117"/>
      <c r="J65" s="105"/>
      <c r="K65" s="110"/>
    </row>
    <row r="66" spans="1:11" ht="18" x14ac:dyDescent="0.25">
      <c r="A66" s="118" t="s">
        <v>9</v>
      </c>
      <c r="B66" s="118"/>
      <c r="C66" s="119"/>
      <c r="D66" s="119"/>
      <c r="E66" s="120"/>
      <c r="F66" s="121"/>
      <c r="G66" s="119"/>
      <c r="H66" s="120"/>
      <c r="I66" s="120"/>
      <c r="J66" s="122"/>
      <c r="K66" s="123"/>
    </row>
    <row r="67" spans="1:11" ht="18" x14ac:dyDescent="0.25">
      <c r="A67" s="118" t="s">
        <v>10</v>
      </c>
      <c r="B67" s="118"/>
      <c r="C67" s="119"/>
      <c r="D67" s="119"/>
      <c r="E67" s="120"/>
      <c r="F67" s="121"/>
      <c r="G67" s="119"/>
      <c r="H67" s="120"/>
      <c r="I67" s="120"/>
      <c r="J67" s="122"/>
      <c r="K67" s="123"/>
    </row>
    <row r="68" spans="1:11" ht="18" x14ac:dyDescent="0.25">
      <c r="A68" s="124"/>
      <c r="B68" s="124"/>
      <c r="C68" s="125"/>
      <c r="D68" s="125"/>
      <c r="E68" s="126"/>
      <c r="F68" s="127"/>
      <c r="G68" s="125"/>
      <c r="H68" s="126"/>
      <c r="I68" s="126"/>
      <c r="J68" s="105"/>
      <c r="K68" s="110"/>
    </row>
    <row r="69" spans="1:11" ht="13.8" x14ac:dyDescent="0.25">
      <c r="A69" s="102"/>
      <c r="B69" s="102"/>
      <c r="C69" s="104"/>
      <c r="D69" s="104"/>
      <c r="E69" s="117"/>
      <c r="F69" s="105"/>
      <c r="G69" s="104"/>
      <c r="H69" s="117"/>
      <c r="I69" s="117"/>
      <c r="J69" s="105"/>
      <c r="K69" s="110"/>
    </row>
    <row r="70" spans="1:11" ht="13.8" x14ac:dyDescent="0.25">
      <c r="A70" s="102"/>
      <c r="B70" s="102"/>
      <c r="C70" s="104"/>
      <c r="D70" s="104"/>
      <c r="E70" s="117"/>
      <c r="F70" s="105"/>
      <c r="G70" s="104"/>
      <c r="H70" s="117"/>
      <c r="I70" s="117"/>
      <c r="J70" s="105"/>
      <c r="K70" s="110"/>
    </row>
    <row r="71" spans="1:11" x14ac:dyDescent="0.25">
      <c r="C71" s="1"/>
      <c r="G71" s="1"/>
      <c r="K71" s="5"/>
    </row>
    <row r="72" spans="1:11" x14ac:dyDescent="0.25">
      <c r="C72" s="1"/>
      <c r="G72" s="1"/>
      <c r="K72" s="5"/>
    </row>
    <row r="73" spans="1:11" x14ac:dyDescent="0.25">
      <c r="C73" s="1"/>
      <c r="G73" s="1"/>
      <c r="K73" s="5"/>
    </row>
    <row r="74" spans="1:11" x14ac:dyDescent="0.25">
      <c r="C74" s="1"/>
      <c r="G74" s="1"/>
      <c r="K74" s="5"/>
    </row>
    <row r="75" spans="1:11" x14ac:dyDescent="0.25">
      <c r="C75" s="1"/>
      <c r="G75" s="1"/>
      <c r="K75" s="5"/>
    </row>
    <row r="76" spans="1:11" x14ac:dyDescent="0.25">
      <c r="C76" s="1"/>
      <c r="G76" s="1"/>
      <c r="K76" s="5"/>
    </row>
    <row r="77" spans="1:11" x14ac:dyDescent="0.25">
      <c r="C77" s="1"/>
      <c r="G77" s="1"/>
      <c r="K77" s="5"/>
    </row>
    <row r="78" spans="1:11" x14ac:dyDescent="0.25">
      <c r="C78" s="1"/>
      <c r="G78" s="1"/>
      <c r="K78" s="5"/>
    </row>
    <row r="79" spans="1:11" x14ac:dyDescent="0.25">
      <c r="C79" s="1"/>
      <c r="G79" s="1"/>
      <c r="K79" s="5"/>
    </row>
    <row r="80" spans="1:11" x14ac:dyDescent="0.25">
      <c r="C80" s="1"/>
      <c r="G80" s="1"/>
      <c r="K80" s="5"/>
    </row>
    <row r="81" spans="3:11" x14ac:dyDescent="0.25">
      <c r="C81" s="1"/>
      <c r="G81" s="1"/>
      <c r="K81" s="5"/>
    </row>
    <row r="82" spans="3:11" x14ac:dyDescent="0.25">
      <c r="C82" s="1"/>
      <c r="G82" s="1"/>
      <c r="K82" s="5"/>
    </row>
    <row r="83" spans="3:11" x14ac:dyDescent="0.25">
      <c r="C83" s="1"/>
      <c r="G83" s="1"/>
      <c r="K83" s="5"/>
    </row>
  </sheetData>
  <mergeCells count="5">
    <mergeCell ref="A54:K62"/>
    <mergeCell ref="A1:K1"/>
    <mergeCell ref="A3:B3"/>
    <mergeCell ref="C2:F2"/>
    <mergeCell ref="G2:J2"/>
  </mergeCells>
  <phoneticPr fontId="15" type="noConversion"/>
  <pageMargins left="0.23622047244094491" right="0.23622047244094491" top="0.74803149606299213" bottom="1.1811023622047245" header="0.31496062992125984" footer="0"/>
  <pageSetup paperSize="9" scale="71" fitToHeight="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2" manualBreakCount="2">
    <brk id="24" max="8" man="1"/>
    <brk id="53" max="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2025-07-17T15:00:48Z</cp:lastPrinted>
  <dcterms:created xsi:type="dcterms:W3CDTF">2013-01-08T13:53:35Z</dcterms:created>
  <dcterms:modified xsi:type="dcterms:W3CDTF">2025-12-15T15:50:17Z</dcterms:modified>
</cp:coreProperties>
</file>